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440" windowHeight="126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39" i="1" l="1"/>
  <c r="C39" i="1"/>
  <c r="B41" i="1"/>
  <c r="C41" i="1"/>
  <c r="B45" i="1"/>
  <c r="B46" i="1" s="1"/>
  <c r="C45" i="1"/>
  <c r="C46" i="1" s="1"/>
  <c r="D45" i="1"/>
  <c r="D46" i="1" s="1"/>
  <c r="E45" i="1"/>
  <c r="E46" i="1" s="1"/>
  <c r="F45" i="1"/>
  <c r="F46" i="1" s="1"/>
  <c r="B49" i="1"/>
  <c r="C49" i="1"/>
  <c r="D49" i="1"/>
  <c r="E49" i="1"/>
  <c r="F49" i="1"/>
  <c r="S24" i="1" l="1"/>
  <c r="J22" i="1"/>
  <c r="K22" i="1" s="1"/>
  <c r="L22" i="1" s="1"/>
  <c r="M22" i="1" s="1"/>
  <c r="N22" i="1" s="1"/>
  <c r="O22" i="1" s="1"/>
  <c r="P22" i="1" s="1"/>
  <c r="Q22" i="1" s="1"/>
  <c r="J12" i="1"/>
  <c r="K12" i="1" s="1"/>
  <c r="J11" i="1"/>
  <c r="K11" i="1" s="1"/>
  <c r="L11" i="1" s="1"/>
  <c r="M11" i="1" s="1"/>
  <c r="N11" i="1" s="1"/>
  <c r="O11" i="1" s="1"/>
  <c r="P11" i="1" s="1"/>
  <c r="Q11" i="1" s="1"/>
  <c r="J24" i="1"/>
  <c r="K24" i="1" s="1"/>
  <c r="I26" i="1"/>
  <c r="H26" i="1"/>
  <c r="G26" i="1"/>
  <c r="F26" i="1"/>
  <c r="E26" i="1"/>
  <c r="D26" i="1"/>
  <c r="I14" i="1"/>
  <c r="H14" i="1"/>
  <c r="G14" i="1"/>
  <c r="F14" i="1"/>
  <c r="E14" i="1"/>
  <c r="D14" i="1"/>
  <c r="C26" i="1"/>
  <c r="C14" i="1"/>
  <c r="G10" i="1"/>
  <c r="G8" i="1" s="1"/>
  <c r="G21" i="1"/>
  <c r="H21" i="1" s="1"/>
  <c r="C33" i="1"/>
  <c r="D33" i="1"/>
  <c r="F33" i="1"/>
  <c r="F17" i="1"/>
  <c r="D17" i="1"/>
  <c r="B33" i="1"/>
  <c r="B17" i="1"/>
  <c r="D35" i="1"/>
  <c r="E35" i="1"/>
  <c r="F35" i="1"/>
  <c r="C35" i="1"/>
  <c r="B35" i="1"/>
  <c r="B23" i="1"/>
  <c r="F8" i="1"/>
  <c r="E8" i="1"/>
  <c r="D8" i="1"/>
  <c r="C8" i="1"/>
  <c r="F19" i="1"/>
  <c r="F27" i="1" s="1"/>
  <c r="E19" i="1"/>
  <c r="E27" i="1" s="1"/>
  <c r="D19" i="1"/>
  <c r="D27" i="1" s="1"/>
  <c r="C19" i="1"/>
  <c r="C27" i="1" s="1"/>
  <c r="B26" i="1"/>
  <c r="B14" i="1"/>
  <c r="B19" i="1"/>
  <c r="B27" i="1" s="1"/>
  <c r="B8" i="1"/>
  <c r="C17" i="1"/>
  <c r="B15" i="1" l="1"/>
  <c r="B42" i="1" s="1"/>
  <c r="B43" i="1" s="1"/>
  <c r="C37" i="1"/>
  <c r="C40" i="1"/>
  <c r="C48" i="1"/>
  <c r="C15" i="1"/>
  <c r="C42" i="1" s="1"/>
  <c r="C43" i="1" s="1"/>
  <c r="F37" i="1"/>
  <c r="F39" i="1"/>
  <c r="F48" i="1"/>
  <c r="F15" i="1"/>
  <c r="F42" i="1" s="1"/>
  <c r="F43" i="1" s="1"/>
  <c r="E37" i="1"/>
  <c r="E39" i="1"/>
  <c r="E48" i="1"/>
  <c r="E15" i="1"/>
  <c r="E42" i="1" s="1"/>
  <c r="E43" i="1" s="1"/>
  <c r="B37" i="1"/>
  <c r="B40" i="1"/>
  <c r="B48" i="1"/>
  <c r="D37" i="1"/>
  <c r="D39" i="1"/>
  <c r="D48" i="1"/>
  <c r="D15" i="1"/>
  <c r="D42" i="1" s="1"/>
  <c r="D43" i="1" s="1"/>
  <c r="G19" i="1"/>
  <c r="G27" i="1" s="1"/>
  <c r="E31" i="1"/>
  <c r="K14" i="1"/>
  <c r="L12" i="1"/>
  <c r="H10" i="1"/>
  <c r="J26" i="1"/>
  <c r="J14" i="1"/>
  <c r="G33" i="1"/>
  <c r="F31" i="1"/>
  <c r="L24" i="1"/>
  <c r="K26" i="1"/>
  <c r="I21" i="1"/>
  <c r="H35" i="1"/>
  <c r="H19" i="1"/>
  <c r="H27" i="1" s="1"/>
  <c r="H33" i="1"/>
  <c r="G35" i="1"/>
  <c r="H37" i="1" l="1"/>
  <c r="H39" i="1"/>
  <c r="G37" i="1"/>
  <c r="G39" i="1"/>
  <c r="G30" i="1"/>
  <c r="G49" i="1" s="1"/>
  <c r="H30" i="1"/>
  <c r="H49" i="1" s="1"/>
  <c r="I10" i="1"/>
  <c r="H8" i="1"/>
  <c r="L14" i="1"/>
  <c r="M12" i="1"/>
  <c r="J21" i="1"/>
  <c r="I19" i="1"/>
  <c r="I27" i="1" s="1"/>
  <c r="I35" i="1"/>
  <c r="I33" i="1"/>
  <c r="L26" i="1"/>
  <c r="M24" i="1"/>
  <c r="G48" i="1" l="1"/>
  <c r="H45" i="1"/>
  <c r="H46" i="1" s="1"/>
  <c r="G15" i="1"/>
  <c r="G42" i="1" s="1"/>
  <c r="G43" i="1" s="1"/>
  <c r="G45" i="1"/>
  <c r="G46" i="1" s="1"/>
  <c r="I37" i="1"/>
  <c r="I39" i="1"/>
  <c r="H48" i="1"/>
  <c r="H31" i="1"/>
  <c r="I30" i="1"/>
  <c r="I49" i="1" s="1"/>
  <c r="G31" i="1"/>
  <c r="G17" i="1"/>
  <c r="N12" i="1"/>
  <c r="M14" i="1"/>
  <c r="I8" i="1"/>
  <c r="J10" i="1"/>
  <c r="H17" i="1"/>
  <c r="H15" i="1"/>
  <c r="H42" i="1" s="1"/>
  <c r="H43" i="1" s="1"/>
  <c r="K21" i="1"/>
  <c r="J19" i="1"/>
  <c r="J34" i="1"/>
  <c r="N24" i="1"/>
  <c r="M26" i="1"/>
  <c r="I45" i="1" l="1"/>
  <c r="I46" i="1" s="1"/>
  <c r="I48" i="1"/>
  <c r="I31" i="1"/>
  <c r="J8" i="1"/>
  <c r="K10" i="1"/>
  <c r="N14" i="1"/>
  <c r="O12" i="1"/>
  <c r="I17" i="1"/>
  <c r="I15" i="1"/>
  <c r="I42" i="1" s="1"/>
  <c r="I43" i="1" s="1"/>
  <c r="O24" i="1"/>
  <c r="N26" i="1"/>
  <c r="K34" i="1"/>
  <c r="L21" i="1"/>
  <c r="K19" i="1"/>
  <c r="J32" i="1"/>
  <c r="J27" i="1" l="1"/>
  <c r="J30" i="1"/>
  <c r="J31" i="1" s="1"/>
  <c r="K8" i="1"/>
  <c r="L10" i="1"/>
  <c r="P12" i="1"/>
  <c r="O14" i="1"/>
  <c r="J29" i="1"/>
  <c r="J33" i="1"/>
  <c r="M21" i="1"/>
  <c r="L34" i="1"/>
  <c r="L19" i="1"/>
  <c r="P24" i="1"/>
  <c r="O26" i="1"/>
  <c r="K32" i="1"/>
  <c r="K27" i="1" l="1"/>
  <c r="K30" i="1" s="1"/>
  <c r="K31" i="1" s="1"/>
  <c r="J39" i="1"/>
  <c r="J48" i="1"/>
  <c r="J49" i="1"/>
  <c r="J37" i="1"/>
  <c r="K29" i="1"/>
  <c r="M10" i="1"/>
  <c r="L8" i="1"/>
  <c r="Q12" i="1"/>
  <c r="Q14" i="1" s="1"/>
  <c r="P14" i="1"/>
  <c r="P26" i="1"/>
  <c r="Q24" i="1"/>
  <c r="Q26" i="1" s="1"/>
  <c r="K33" i="1"/>
  <c r="N21" i="1"/>
  <c r="M19" i="1"/>
  <c r="M34" i="1"/>
  <c r="L32" i="1"/>
  <c r="J45" i="1" l="1"/>
  <c r="J46" i="1" s="1"/>
  <c r="K39" i="1"/>
  <c r="K48" i="1"/>
  <c r="L27" i="1"/>
  <c r="J17" i="1"/>
  <c r="K49" i="1"/>
  <c r="K37" i="1"/>
  <c r="J15" i="1"/>
  <c r="J42" i="1" s="1"/>
  <c r="J43" i="1" s="1"/>
  <c r="L29" i="1"/>
  <c r="N10" i="1"/>
  <c r="M8" i="1"/>
  <c r="K17" i="1"/>
  <c r="K15" i="1"/>
  <c r="K42" i="1" s="1"/>
  <c r="O21" i="1"/>
  <c r="N19" i="1"/>
  <c r="N34" i="1"/>
  <c r="N32" i="1" s="1"/>
  <c r="L33" i="1"/>
  <c r="M32" i="1"/>
  <c r="L39" i="1" l="1"/>
  <c r="K43" i="1"/>
  <c r="K45" i="1"/>
  <c r="K46" i="1" s="1"/>
  <c r="L30" i="1"/>
  <c r="L31" i="1" s="1"/>
  <c r="L37" i="1"/>
  <c r="N8" i="1"/>
  <c r="O10" i="1"/>
  <c r="N27" i="1"/>
  <c r="N37" i="1" s="1"/>
  <c r="M33" i="1"/>
  <c r="L17" i="1"/>
  <c r="L15" i="1"/>
  <c r="L42" i="1" s="1"/>
  <c r="O34" i="1"/>
  <c r="O32" i="1" s="1"/>
  <c r="P21" i="1"/>
  <c r="O19" i="1"/>
  <c r="N33" i="1"/>
  <c r="M29" i="1"/>
  <c r="M27" i="1"/>
  <c r="N39" i="1" l="1"/>
  <c r="M39" i="1"/>
  <c r="L43" i="1"/>
  <c r="L45" i="1"/>
  <c r="L46" i="1" s="1"/>
  <c r="L48" i="1"/>
  <c r="M37" i="1"/>
  <c r="L49" i="1"/>
  <c r="N30" i="1"/>
  <c r="N31" i="1" s="1"/>
  <c r="N29" i="1"/>
  <c r="N48" i="1" s="1"/>
  <c r="M30" i="1"/>
  <c r="M49" i="1" s="1"/>
  <c r="P10" i="1"/>
  <c r="O8" i="1"/>
  <c r="O27" i="1"/>
  <c r="O37" i="1" s="1"/>
  <c r="N17" i="1"/>
  <c r="P19" i="1"/>
  <c r="P34" i="1"/>
  <c r="P32" i="1" s="1"/>
  <c r="Q21" i="1"/>
  <c r="O33" i="1"/>
  <c r="M45" i="1" l="1"/>
  <c r="M46" i="1" s="1"/>
  <c r="N45" i="1"/>
  <c r="N46" i="1" s="1"/>
  <c r="O39" i="1"/>
  <c r="M48" i="1"/>
  <c r="N49" i="1"/>
  <c r="M31" i="1"/>
  <c r="N15" i="1"/>
  <c r="N42" i="1" s="1"/>
  <c r="N43" i="1" s="1"/>
  <c r="O30" i="1"/>
  <c r="O31" i="1" s="1"/>
  <c r="O29" i="1"/>
  <c r="O49" i="1" s="1"/>
  <c r="P8" i="1"/>
  <c r="Q10" i="1"/>
  <c r="Q34" i="1"/>
  <c r="Q32" i="1" s="1"/>
  <c r="Q19" i="1"/>
  <c r="P33" i="1"/>
  <c r="M17" i="1"/>
  <c r="M15" i="1"/>
  <c r="M42" i="1" s="1"/>
  <c r="M43" i="1" s="1"/>
  <c r="P27" i="1"/>
  <c r="P37" i="1" s="1"/>
  <c r="Q37" i="1" l="1"/>
  <c r="O45" i="1"/>
  <c r="O46" i="1" s="1"/>
  <c r="P39" i="1"/>
  <c r="O48" i="1"/>
  <c r="O17" i="1"/>
  <c r="O15" i="1"/>
  <c r="O42" i="1" s="1"/>
  <c r="O43" i="1" s="1"/>
  <c r="P30" i="1"/>
  <c r="P31" i="1" s="1"/>
  <c r="P29" i="1"/>
  <c r="P49" i="1" s="1"/>
  <c r="Q8" i="1"/>
  <c r="Q33" i="1"/>
  <c r="Q27" i="1"/>
  <c r="P45" i="1" l="1"/>
  <c r="P46" i="1" s="1"/>
  <c r="Q39" i="1"/>
  <c r="P48" i="1"/>
  <c r="Q29" i="1"/>
  <c r="Q30" i="1"/>
  <c r="Q48" i="1" s="1"/>
  <c r="P17" i="1"/>
  <c r="P15" i="1"/>
  <c r="P42" i="1" s="1"/>
  <c r="P43" i="1" s="1"/>
  <c r="Q45" i="1" l="1"/>
  <c r="Q46" i="1" s="1"/>
  <c r="Q49" i="1"/>
  <c r="Q31" i="1"/>
  <c r="Q17" i="1"/>
  <c r="Q15" i="1"/>
  <c r="Q42" i="1" s="1"/>
  <c r="Q43" i="1" s="1"/>
</calcChain>
</file>

<file path=xl/sharedStrings.xml><?xml version="1.0" encoding="utf-8"?>
<sst xmlns="http://schemas.openxmlformats.org/spreadsheetml/2006/main" count="53" uniqueCount="41">
  <si>
    <t>Наименование показателя</t>
  </si>
  <si>
    <t>Исполнено за 2015 год</t>
  </si>
  <si>
    <t>Прогноз на 2020 год</t>
  </si>
  <si>
    <t>Прогноз на 2021 год</t>
  </si>
  <si>
    <t>Прогноз на 2022 год</t>
  </si>
  <si>
    <t>Прогноз на 2023 год</t>
  </si>
  <si>
    <t>Прогноз на 2024 год</t>
  </si>
  <si>
    <t>Прогноз на 2025 год</t>
  </si>
  <si>
    <t>Прогноз на 2026 год</t>
  </si>
  <si>
    <t>Прогноз на 2027 год</t>
  </si>
  <si>
    <t>Прогноз на 2028 год</t>
  </si>
  <si>
    <t>Прогноз на 2029 год</t>
  </si>
  <si>
    <t>Прогноз на 2030 год</t>
  </si>
  <si>
    <t>(в млн. рублей)</t>
  </si>
  <si>
    <t>Консолидированный бюджет Томской области</t>
  </si>
  <si>
    <t>1. Доходы</t>
  </si>
  <si>
    <t>Налоговые и неналоговые доходы</t>
  </si>
  <si>
    <t>Безвозмездные поступления- всего, из них:</t>
  </si>
  <si>
    <t>нецелевые средства</t>
  </si>
  <si>
    <t>целевые средства</t>
  </si>
  <si>
    <t>2. Расходы</t>
  </si>
  <si>
    <t>в %</t>
  </si>
  <si>
    <t>Областной бюджет</t>
  </si>
  <si>
    <t>безвозмездные поступления от других бюджетов и государственных организаций, в том числе:</t>
  </si>
  <si>
    <t>расходы на обслуживание государственного долга</t>
  </si>
  <si>
    <t>условно утвержденные расходы</t>
  </si>
  <si>
    <t>3. Дефицит (-), профицит (+)</t>
  </si>
  <si>
    <t>Прогноз основных показателей областного бюджета и консолидированного бюджета Томской области до 2030 года</t>
  </si>
  <si>
    <t>Исполнено за 2016 год</t>
  </si>
  <si>
    <r>
      <t xml:space="preserve">4. Объем государственного долга
</t>
    </r>
    <r>
      <rPr>
        <sz val="10"/>
        <color indexed="8"/>
        <rFont val="Times New Roman"/>
        <family val="1"/>
        <charset val="204"/>
      </rPr>
      <t>(на первое января очередного года)</t>
    </r>
  </si>
  <si>
    <t xml:space="preserve"> -</t>
  </si>
  <si>
    <t>Объем расходов за минусом гос. долга, условно-утвержденных расходов</t>
  </si>
  <si>
    <t>Гос долг, условно-утвержденные расходы</t>
  </si>
  <si>
    <t>Приложение № 2
к Бюджетному прогнозу Томской области до 2030 года</t>
  </si>
  <si>
    <t>Утверждено Законом Томской области от 29 декабря 2016 года № 174-ОЗ "Об областном бюджете на 2017 год и на плановый период 2018 и 2019 годов"</t>
  </si>
  <si>
    <t>План на 2017 год</t>
  </si>
  <si>
    <t>План на 2018 год</t>
  </si>
  <si>
    <t>План на 2019 год</t>
  </si>
  <si>
    <t>Безвозмездные поступления - всего, из них:</t>
  </si>
  <si>
    <t>в том числе:</t>
  </si>
  <si>
    <t>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</si>
</sst>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wrapText="1"/>
    </xf>
    <xf numFmtId="0" fontId="1" fillId="0" borderId="1" xfId="0" applyFont="1" applyBorder="1"/>
    <xf numFmtId="1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1" xfId="0" applyNumberFormat="1" applyFont="1" applyBorder="1"/>
    <xf numFmtId="165" fontId="1" fillId="0" borderId="1" xfId="1" applyNumberFormat="1" applyFont="1" applyBorder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0" applyNumberFormat="1" applyFont="1"/>
    <xf numFmtId="165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left" wrapText="1"/>
    </xf>
    <xf numFmtId="164" fontId="5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wrapText="1"/>
    </xf>
    <xf numFmtId="164" fontId="5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wrapText="1"/>
    </xf>
    <xf numFmtId="9" fontId="1" fillId="0" borderId="1" xfId="1" applyNumberFormat="1" applyFont="1" applyBorder="1" applyAlignment="1">
      <alignment wrapText="1"/>
    </xf>
    <xf numFmtId="9" fontId="1" fillId="0" borderId="1" xfId="0" applyNumberFormat="1" applyFont="1" applyBorder="1" applyAlignment="1">
      <alignment wrapText="1"/>
    </xf>
    <xf numFmtId="9" fontId="1" fillId="0" borderId="1" xfId="0" applyNumberFormat="1" applyFont="1" applyFill="1" applyBorder="1" applyAlignment="1">
      <alignment wrapText="1"/>
    </xf>
    <xf numFmtId="165" fontId="1" fillId="0" borderId="0" xfId="1" applyNumberFormat="1" applyFont="1" applyAlignment="1">
      <alignment wrapText="1"/>
    </xf>
    <xf numFmtId="2" fontId="1" fillId="0" borderId="0" xfId="0" applyNumberFormat="1" applyFont="1" applyAlignment="1">
      <alignment wrapText="1"/>
    </xf>
    <xf numFmtId="164" fontId="1" fillId="0" borderId="0" xfId="0" applyNumberFormat="1" applyFont="1"/>
    <xf numFmtId="165" fontId="1" fillId="0" borderId="1" xfId="1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right" vertical="center" wrapText="1"/>
    </xf>
    <xf numFmtId="1" fontId="6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0"/>
  <sheetViews>
    <sheetView tabSelected="1" topLeftCell="A10" zoomScaleNormal="100" zoomScaleSheetLayoutView="87" workbookViewId="0">
      <selection activeCell="A24" sqref="A24"/>
    </sheetView>
  </sheetViews>
  <sheetFormatPr defaultRowHeight="15" x14ac:dyDescent="0.25"/>
  <cols>
    <col min="1" max="1" width="31.42578125" style="5" customWidth="1"/>
    <col min="2" max="2" width="12.7109375" style="2" customWidth="1"/>
    <col min="3" max="3" width="12" style="2" customWidth="1"/>
    <col min="4" max="4" width="9.85546875" style="2" customWidth="1"/>
    <col min="5" max="5" width="9.7109375" style="2" customWidth="1"/>
    <col min="6" max="6" width="11.85546875" style="2" customWidth="1"/>
    <col min="7" max="7" width="11.42578125" style="2" customWidth="1"/>
    <col min="8" max="8" width="13.5703125" style="2" customWidth="1"/>
    <col min="9" max="9" width="11" style="2" customWidth="1"/>
    <col min="10" max="10" width="10.85546875" style="2" customWidth="1"/>
    <col min="11" max="11" width="11.7109375" style="2" customWidth="1"/>
    <col min="12" max="14" width="10.85546875" style="2" customWidth="1"/>
    <col min="15" max="15" width="10.5703125" style="2" customWidth="1"/>
    <col min="16" max="16" width="11" style="2" customWidth="1"/>
    <col min="17" max="17" width="11.7109375" style="1" customWidth="1"/>
    <col min="18" max="18" width="9.140625" style="1"/>
    <col min="19" max="19" width="0" style="1" hidden="1" customWidth="1"/>
    <col min="20" max="16384" width="9.140625" style="1"/>
  </cols>
  <sheetData>
    <row r="1" spans="1:34" ht="42" customHeight="1" x14ac:dyDescent="0.25">
      <c r="L1" s="36" t="s">
        <v>33</v>
      </c>
      <c r="M1" s="36"/>
      <c r="N1" s="36"/>
      <c r="O1" s="36"/>
      <c r="P1" s="36"/>
      <c r="Q1" s="36"/>
    </row>
    <row r="2" spans="1:34" ht="18.75" customHeight="1" x14ac:dyDescent="0.25">
      <c r="N2" s="12"/>
      <c r="O2" s="12"/>
      <c r="P2" s="12"/>
      <c r="Q2" s="12"/>
    </row>
    <row r="3" spans="1:34" ht="27" customHeight="1" x14ac:dyDescent="0.25">
      <c r="A3" s="37" t="s">
        <v>27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34" x14ac:dyDescent="0.25">
      <c r="P4" s="38" t="s">
        <v>13</v>
      </c>
      <c r="Q4" s="38"/>
    </row>
    <row r="5" spans="1:34" ht="74.25" customHeight="1" x14ac:dyDescent="0.25">
      <c r="A5" s="43" t="s">
        <v>0</v>
      </c>
      <c r="B5" s="32" t="s">
        <v>1</v>
      </c>
      <c r="C5" s="32" t="s">
        <v>28</v>
      </c>
      <c r="D5" s="42" t="s">
        <v>34</v>
      </c>
      <c r="E5" s="42"/>
      <c r="F5" s="42"/>
      <c r="G5" s="32" t="s">
        <v>2</v>
      </c>
      <c r="H5" s="32" t="s">
        <v>3</v>
      </c>
      <c r="I5" s="32" t="s">
        <v>4</v>
      </c>
      <c r="J5" s="32" t="s">
        <v>5</v>
      </c>
      <c r="K5" s="32" t="s">
        <v>6</v>
      </c>
      <c r="L5" s="32" t="s">
        <v>7</v>
      </c>
      <c r="M5" s="32" t="s">
        <v>8</v>
      </c>
      <c r="N5" s="32" t="s">
        <v>9</v>
      </c>
      <c r="O5" s="32" t="s">
        <v>10</v>
      </c>
      <c r="P5" s="32" t="s">
        <v>11</v>
      </c>
      <c r="Q5" s="32" t="s">
        <v>12</v>
      </c>
    </row>
    <row r="6" spans="1:34" ht="39.75" customHeight="1" x14ac:dyDescent="0.25">
      <c r="A6" s="43"/>
      <c r="B6" s="32"/>
      <c r="C6" s="32"/>
      <c r="D6" s="31" t="s">
        <v>35</v>
      </c>
      <c r="E6" s="31" t="s">
        <v>36</v>
      </c>
      <c r="F6" s="31" t="s">
        <v>37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34" ht="20.25" customHeight="1" x14ac:dyDescent="0.25">
      <c r="A7" s="39" t="s">
        <v>14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1"/>
    </row>
    <row r="8" spans="1:34" x14ac:dyDescent="0.25">
      <c r="A8" s="15" t="s">
        <v>15</v>
      </c>
      <c r="B8" s="6">
        <f t="shared" ref="B8:Q8" si="0">B10+B11</f>
        <v>61402.2</v>
      </c>
      <c r="C8" s="6">
        <f t="shared" si="0"/>
        <v>67157.711299999995</v>
      </c>
      <c r="D8" s="6">
        <f t="shared" si="0"/>
        <v>66707.900000000009</v>
      </c>
      <c r="E8" s="6">
        <f t="shared" si="0"/>
        <v>65563.999499999991</v>
      </c>
      <c r="F8" s="6">
        <f t="shared" si="0"/>
        <v>67585.960800000001</v>
      </c>
      <c r="G8" s="6">
        <f t="shared" si="0"/>
        <v>69699.518814399999</v>
      </c>
      <c r="H8" s="6">
        <f t="shared" si="0"/>
        <v>72531.687404604803</v>
      </c>
      <c r="I8" s="6">
        <f t="shared" si="0"/>
        <v>75272.012913384402</v>
      </c>
      <c r="J8" s="6">
        <f t="shared" si="0"/>
        <v>77906.533365352836</v>
      </c>
      <c r="K8" s="6">
        <f t="shared" si="0"/>
        <v>80633.262033140185</v>
      </c>
      <c r="L8" s="6">
        <f t="shared" si="0"/>
        <v>83213.526418200665</v>
      </c>
      <c r="M8" s="6">
        <f t="shared" si="0"/>
        <v>85543.505157910287</v>
      </c>
      <c r="N8" s="6">
        <f t="shared" si="0"/>
        <v>87938.723302331782</v>
      </c>
      <c r="O8" s="6">
        <f t="shared" si="0"/>
        <v>90049.252661587758</v>
      </c>
      <c r="P8" s="6">
        <f t="shared" si="0"/>
        <v>92030.336220142693</v>
      </c>
      <c r="Q8" s="6">
        <f t="shared" si="0"/>
        <v>93962.973280765684</v>
      </c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x14ac:dyDescent="0.25">
      <c r="A9" s="15" t="s">
        <v>39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</row>
    <row r="10" spans="1:34" ht="21.75" customHeight="1" x14ac:dyDescent="0.25">
      <c r="A10" s="15" t="s">
        <v>16</v>
      </c>
      <c r="B10" s="6">
        <v>51128.5</v>
      </c>
      <c r="C10" s="18">
        <v>56779.011299999998</v>
      </c>
      <c r="D10" s="19">
        <v>58294.8</v>
      </c>
      <c r="E10" s="19">
        <v>59810.599499999997</v>
      </c>
      <c r="F10" s="19">
        <v>62047.860800000002</v>
      </c>
      <c r="G10" s="19">
        <f>F10*104.3/100</f>
        <v>64715.9188144</v>
      </c>
      <c r="H10" s="19">
        <f>G10*104.2/100</f>
        <v>67433.987404604806</v>
      </c>
      <c r="I10" s="19">
        <f>H10*103.9/100</f>
        <v>70063.912913384396</v>
      </c>
      <c r="J10" s="19">
        <f t="shared" ref="J10:K12" si="1">I10*103.5/100</f>
        <v>72516.14986535284</v>
      </c>
      <c r="K10" s="19">
        <f t="shared" si="1"/>
        <v>75054.215110640187</v>
      </c>
      <c r="L10" s="19">
        <f>K10*103.2/100</f>
        <v>77455.949994180672</v>
      </c>
      <c r="M10" s="19">
        <f t="shared" ref="M10:N12" si="2">L10*102.8/100</f>
        <v>79624.716594017722</v>
      </c>
      <c r="N10" s="19">
        <f t="shared" si="2"/>
        <v>81854.208658650226</v>
      </c>
      <c r="O10" s="19">
        <f>N10*102.4/100</f>
        <v>83818.709666457842</v>
      </c>
      <c r="P10" s="19">
        <f>O10*102.2/100</f>
        <v>85662.721279119927</v>
      </c>
      <c r="Q10" s="19">
        <f>P10*102.1/100</f>
        <v>87461.638425981437</v>
      </c>
    </row>
    <row r="11" spans="1:34" ht="30" x14ac:dyDescent="0.25">
      <c r="A11" s="15" t="s">
        <v>38</v>
      </c>
      <c r="B11" s="6">
        <v>10273.700000000001</v>
      </c>
      <c r="C11" s="6">
        <v>10378.700000000001</v>
      </c>
      <c r="D11" s="6">
        <v>8413.1</v>
      </c>
      <c r="E11" s="6">
        <v>5753.4</v>
      </c>
      <c r="F11" s="6">
        <v>5538.1</v>
      </c>
      <c r="G11" s="6">
        <v>4983.6000000000004</v>
      </c>
      <c r="H11" s="6">
        <v>5097.7</v>
      </c>
      <c r="I11" s="6">
        <v>5208.1000000000004</v>
      </c>
      <c r="J11" s="6">
        <f t="shared" si="1"/>
        <v>5390.3835000000008</v>
      </c>
      <c r="K11" s="6">
        <f t="shared" si="1"/>
        <v>5579.0469225000006</v>
      </c>
      <c r="L11" s="6">
        <f>K11*103.2/100</f>
        <v>5757.5764240200006</v>
      </c>
      <c r="M11" s="6">
        <f t="shared" si="2"/>
        <v>5918.7885638925609</v>
      </c>
      <c r="N11" s="6">
        <f t="shared" si="2"/>
        <v>6084.5146436815521</v>
      </c>
      <c r="O11" s="6">
        <f>N11*102.4/100</f>
        <v>6230.5429951299102</v>
      </c>
      <c r="P11" s="6">
        <f>O11*102.2/100</f>
        <v>6367.614941022769</v>
      </c>
      <c r="Q11" s="6">
        <f>P11*102.1/100</f>
        <v>6501.334854784247</v>
      </c>
    </row>
    <row r="12" spans="1:34" ht="60" x14ac:dyDescent="0.25">
      <c r="A12" s="15" t="s">
        <v>23</v>
      </c>
      <c r="B12" s="6">
        <v>10236.1</v>
      </c>
      <c r="C12" s="6">
        <v>10185.6</v>
      </c>
      <c r="D12" s="6">
        <v>8412.2999999999993</v>
      </c>
      <c r="E12" s="6">
        <v>5752.5</v>
      </c>
      <c r="F12" s="6">
        <v>5537.2</v>
      </c>
      <c r="G12" s="6">
        <v>4982.8</v>
      </c>
      <c r="H12" s="6">
        <v>5096.8</v>
      </c>
      <c r="I12" s="6">
        <v>5207.1000000000004</v>
      </c>
      <c r="J12" s="6">
        <f t="shared" si="1"/>
        <v>5389.348500000001</v>
      </c>
      <c r="K12" s="6">
        <f t="shared" si="1"/>
        <v>5577.9756975000018</v>
      </c>
      <c r="L12" s="6">
        <f>K12*103.2/100</f>
        <v>5756.4709198200017</v>
      </c>
      <c r="M12" s="6">
        <f t="shared" si="2"/>
        <v>5917.6521055749618</v>
      </c>
      <c r="N12" s="6">
        <f t="shared" si="2"/>
        <v>6083.3463645310603</v>
      </c>
      <c r="O12" s="6">
        <f>N12*102.4/100</f>
        <v>6229.3466772798065</v>
      </c>
      <c r="P12" s="6">
        <f>O12*102.2/100</f>
        <v>6366.3923041799626</v>
      </c>
      <c r="Q12" s="6">
        <f>P12*102.1/100</f>
        <v>6500.0865425677412</v>
      </c>
    </row>
    <row r="13" spans="1:34" s="16" customFormat="1" ht="16.149999999999999" customHeight="1" x14ac:dyDescent="0.25">
      <c r="A13" s="15" t="s">
        <v>18</v>
      </c>
      <c r="B13" s="15">
        <v>3947.3</v>
      </c>
      <c r="C13" s="15">
        <v>3713.8</v>
      </c>
      <c r="D13" s="15">
        <v>4654.8999999999996</v>
      </c>
      <c r="E13" s="15">
        <v>2451.1</v>
      </c>
      <c r="F13" s="15">
        <v>2267.6999999999998</v>
      </c>
      <c r="G13" s="15">
        <v>2267.6999999999998</v>
      </c>
      <c r="H13" s="15">
        <v>2267.6999999999998</v>
      </c>
      <c r="I13" s="15">
        <v>2267.6999999999998</v>
      </c>
      <c r="J13" s="15">
        <v>2267.6999999999998</v>
      </c>
      <c r="K13" s="15">
        <v>2267.6999999999998</v>
      </c>
      <c r="L13" s="15">
        <v>2267.6999999999998</v>
      </c>
      <c r="M13" s="15">
        <v>2267.6999999999998</v>
      </c>
      <c r="N13" s="15">
        <v>2267.6999999999998</v>
      </c>
      <c r="O13" s="15">
        <v>2267.6999999999998</v>
      </c>
      <c r="P13" s="15">
        <v>2267.6999999999998</v>
      </c>
      <c r="Q13" s="15">
        <v>2267.6999999999998</v>
      </c>
    </row>
    <row r="14" spans="1:34" s="16" customFormat="1" ht="16.149999999999999" customHeight="1" x14ac:dyDescent="0.25">
      <c r="A14" s="15" t="s">
        <v>19</v>
      </c>
      <c r="B14" s="15">
        <f>B12-B13</f>
        <v>6288.8</v>
      </c>
      <c r="C14" s="15">
        <f>C12-C13</f>
        <v>6471.8</v>
      </c>
      <c r="D14" s="15">
        <f t="shared" ref="D14:Q14" si="3">D12-D13</f>
        <v>3757.3999999999996</v>
      </c>
      <c r="E14" s="15">
        <f t="shared" si="3"/>
        <v>3301.4</v>
      </c>
      <c r="F14" s="15">
        <f t="shared" si="3"/>
        <v>3269.5</v>
      </c>
      <c r="G14" s="15">
        <f t="shared" si="3"/>
        <v>2715.1000000000004</v>
      </c>
      <c r="H14" s="15">
        <f t="shared" si="3"/>
        <v>2829.1000000000004</v>
      </c>
      <c r="I14" s="15">
        <f t="shared" si="3"/>
        <v>2939.4000000000005</v>
      </c>
      <c r="J14" s="15">
        <f t="shared" si="3"/>
        <v>3121.6485000000011</v>
      </c>
      <c r="K14" s="15">
        <f t="shared" si="3"/>
        <v>3310.275697500002</v>
      </c>
      <c r="L14" s="15">
        <f t="shared" si="3"/>
        <v>3488.7709198200018</v>
      </c>
      <c r="M14" s="15">
        <f t="shared" si="3"/>
        <v>3649.9521055749619</v>
      </c>
      <c r="N14" s="15">
        <f t="shared" si="3"/>
        <v>3815.6463645310605</v>
      </c>
      <c r="O14" s="15">
        <f t="shared" si="3"/>
        <v>3961.6466772798067</v>
      </c>
      <c r="P14" s="15">
        <f t="shared" si="3"/>
        <v>4098.6923041799628</v>
      </c>
      <c r="Q14" s="15">
        <f t="shared" si="3"/>
        <v>4232.3865425677413</v>
      </c>
    </row>
    <row r="15" spans="1:34" x14ac:dyDescent="0.25">
      <c r="A15" s="15" t="s">
        <v>20</v>
      </c>
      <c r="B15" s="6">
        <f t="shared" ref="B15:Q15" si="4">B8+B16*(-1)</f>
        <v>64223.7</v>
      </c>
      <c r="C15" s="6">
        <f t="shared" si="4"/>
        <v>67738.411299999992</v>
      </c>
      <c r="D15" s="6">
        <f t="shared" si="4"/>
        <v>70200.100000000006</v>
      </c>
      <c r="E15" s="6">
        <f t="shared" si="4"/>
        <v>64074.699499999988</v>
      </c>
      <c r="F15" s="6">
        <f t="shared" si="4"/>
        <v>68270.160799999998</v>
      </c>
      <c r="G15" s="6">
        <f t="shared" si="4"/>
        <v>71148.418814399993</v>
      </c>
      <c r="H15" s="6">
        <f t="shared" si="4"/>
        <v>73844.787404604809</v>
      </c>
      <c r="I15" s="6">
        <f t="shared" si="4"/>
        <v>76542.712913384399</v>
      </c>
      <c r="J15" s="6">
        <f t="shared" si="4"/>
        <v>79203.033365352836</v>
      </c>
      <c r="K15" s="6">
        <f t="shared" si="4"/>
        <v>81878.062033140188</v>
      </c>
      <c r="L15" s="6">
        <f t="shared" si="4"/>
        <v>84399.496418200666</v>
      </c>
      <c r="M15" s="6">
        <f t="shared" si="4"/>
        <v>86630.30515791029</v>
      </c>
      <c r="N15" s="6">
        <f t="shared" si="4"/>
        <v>89044.923302331779</v>
      </c>
      <c r="O15" s="6">
        <f t="shared" si="4"/>
        <v>91041.652661587752</v>
      </c>
      <c r="P15" s="6">
        <f t="shared" si="4"/>
        <v>92966.736220142688</v>
      </c>
      <c r="Q15" s="6">
        <f t="shared" si="4"/>
        <v>94873.373280765678</v>
      </c>
    </row>
    <row r="16" spans="1:34" ht="15" customHeight="1" x14ac:dyDescent="0.25">
      <c r="A16" s="15" t="s">
        <v>26</v>
      </c>
      <c r="B16" s="6">
        <v>-2821.5</v>
      </c>
      <c r="C16" s="6">
        <v>-580.70000000000005</v>
      </c>
      <c r="D16" s="6">
        <v>-3492.2</v>
      </c>
      <c r="E16" s="30">
        <v>1489.3</v>
      </c>
      <c r="F16" s="30">
        <v>-684.2</v>
      </c>
      <c r="G16" s="30">
        <v>-1448.9</v>
      </c>
      <c r="H16" s="30">
        <v>-1313.1</v>
      </c>
      <c r="I16" s="30">
        <v>-1270.7</v>
      </c>
      <c r="J16" s="30">
        <v>-1296.5</v>
      </c>
      <c r="K16" s="30">
        <v>-1244.8</v>
      </c>
      <c r="L16" s="30">
        <v>-1185.97</v>
      </c>
      <c r="M16" s="30">
        <v>-1086.8</v>
      </c>
      <c r="N16" s="30">
        <v>-1106.2</v>
      </c>
      <c r="O16" s="30">
        <v>-992.4</v>
      </c>
      <c r="P16" s="30">
        <v>-936.4</v>
      </c>
      <c r="Q16" s="30">
        <v>-910.4</v>
      </c>
    </row>
    <row r="17" spans="1:29" x14ac:dyDescent="0.25">
      <c r="A17" s="15" t="s">
        <v>21</v>
      </c>
      <c r="B17" s="8">
        <f>-B16/B10</f>
        <v>5.5184486147647593E-2</v>
      </c>
      <c r="C17" s="8">
        <f>-C16/C10</f>
        <v>1.0227370760857191E-2</v>
      </c>
      <c r="D17" s="8">
        <f>-D16/D10</f>
        <v>5.9905857812360616E-2</v>
      </c>
      <c r="E17" s="28" t="s">
        <v>30</v>
      </c>
      <c r="F17" s="8">
        <f t="shared" ref="F17:Q17" si="5">-F16/F10</f>
        <v>1.1026971618012655E-2</v>
      </c>
      <c r="G17" s="8">
        <f t="shared" si="5"/>
        <v>2.238861823402875E-2</v>
      </c>
      <c r="H17" s="8">
        <f t="shared" si="5"/>
        <v>1.9472376623992035E-2</v>
      </c>
      <c r="I17" s="8">
        <f t="shared" si="5"/>
        <v>1.813629794800194E-2</v>
      </c>
      <c r="J17" s="8">
        <f t="shared" si="5"/>
        <v>1.787877600241224E-2</v>
      </c>
      <c r="K17" s="8">
        <f t="shared" si="5"/>
        <v>1.6585344316305144E-2</v>
      </c>
      <c r="L17" s="8">
        <f t="shared" si="5"/>
        <v>1.5311541593500601E-2</v>
      </c>
      <c r="M17" s="8">
        <f t="shared" si="5"/>
        <v>1.3649028172260423E-2</v>
      </c>
      <c r="N17" s="8">
        <f t="shared" si="5"/>
        <v>1.3514271509399029E-2</v>
      </c>
      <c r="O17" s="8">
        <f t="shared" si="5"/>
        <v>1.1839838670257336E-2</v>
      </c>
      <c r="P17" s="8">
        <f t="shared" si="5"/>
        <v>1.0931242739170897E-2</v>
      </c>
      <c r="Q17" s="8">
        <f t="shared" si="5"/>
        <v>1.0409134980594597E-2</v>
      </c>
    </row>
    <row r="18" spans="1:29" ht="16.149999999999999" customHeight="1" x14ac:dyDescent="0.25">
      <c r="A18" s="33" t="s">
        <v>22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5"/>
    </row>
    <row r="19" spans="1:29" x14ac:dyDescent="0.25">
      <c r="A19" s="15" t="s">
        <v>15</v>
      </c>
      <c r="B19" s="6">
        <f t="shared" ref="B19:Q19" si="6">B21+B22</f>
        <v>51200.899999999994</v>
      </c>
      <c r="C19" s="6">
        <f t="shared" si="6"/>
        <v>56444.756800000003</v>
      </c>
      <c r="D19" s="6">
        <f t="shared" si="6"/>
        <v>55919.040699999998</v>
      </c>
      <c r="E19" s="6">
        <f t="shared" si="6"/>
        <v>54061.930500000002</v>
      </c>
      <c r="F19" s="6">
        <f t="shared" si="6"/>
        <v>55707.359199999999</v>
      </c>
      <c r="G19" s="6">
        <f t="shared" si="6"/>
        <v>57310.137345599993</v>
      </c>
      <c r="H19" s="6">
        <f t="shared" si="6"/>
        <v>59621.95191411519</v>
      </c>
      <c r="I19" s="6">
        <f t="shared" si="6"/>
        <v>61858.797738765694</v>
      </c>
      <c r="J19" s="6">
        <f t="shared" si="6"/>
        <v>64023.855659622503</v>
      </c>
      <c r="K19" s="6">
        <f t="shared" si="6"/>
        <v>66264.690607709286</v>
      </c>
      <c r="L19" s="6">
        <f t="shared" si="6"/>
        <v>68385.160707155999</v>
      </c>
      <c r="M19" s="6">
        <f t="shared" si="6"/>
        <v>70299.945206956356</v>
      </c>
      <c r="N19" s="6">
        <f t="shared" si="6"/>
        <v>72268.343672751129</v>
      </c>
      <c r="O19" s="6">
        <f t="shared" si="6"/>
        <v>74002.783920897156</v>
      </c>
      <c r="P19" s="6">
        <f t="shared" si="6"/>
        <v>75630.845167156891</v>
      </c>
      <c r="Q19" s="6">
        <f t="shared" si="6"/>
        <v>77219.092915667192</v>
      </c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</row>
    <row r="20" spans="1:29" x14ac:dyDescent="0.25">
      <c r="A20" s="15" t="s">
        <v>39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7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ht="23.25" customHeight="1" x14ac:dyDescent="0.25">
      <c r="A21" s="15" t="s">
        <v>16</v>
      </c>
      <c r="B21" s="6">
        <v>40819.699999999997</v>
      </c>
      <c r="C21" s="20">
        <v>45913.256800000003</v>
      </c>
      <c r="D21" s="21">
        <v>47505.940699999999</v>
      </c>
      <c r="E21" s="21">
        <v>48308.530500000001</v>
      </c>
      <c r="F21" s="19">
        <v>50169.2592</v>
      </c>
      <c r="G21" s="19">
        <f>F21*104.3/100</f>
        <v>52326.537345599994</v>
      </c>
      <c r="H21" s="19">
        <f>G21*104.2/100</f>
        <v>54524.251914115193</v>
      </c>
      <c r="I21" s="19">
        <f>H21*103.9/100</f>
        <v>56650.697738765695</v>
      </c>
      <c r="J21" s="19">
        <f>I21*103.5/100</f>
        <v>58633.472159622499</v>
      </c>
      <c r="K21" s="19">
        <f>J21*103.5/100</f>
        <v>60685.643685209288</v>
      </c>
      <c r="L21" s="19">
        <f>K21*103.2/100</f>
        <v>62627.584283135991</v>
      </c>
      <c r="M21" s="19">
        <f>L21*102.8/100</f>
        <v>64381.156643063798</v>
      </c>
      <c r="N21" s="19">
        <f>M21*102.8/100</f>
        <v>66183.829029069573</v>
      </c>
      <c r="O21" s="19">
        <f>N21*102.4/100</f>
        <v>67772.240925767241</v>
      </c>
      <c r="P21" s="19">
        <f>O21*102.2/100</f>
        <v>69263.230226134125</v>
      </c>
      <c r="Q21" s="19">
        <f>P21*102.1/100</f>
        <v>70717.758060882945</v>
      </c>
    </row>
    <row r="22" spans="1:29" ht="30" x14ac:dyDescent="0.25">
      <c r="A22" s="15" t="s">
        <v>17</v>
      </c>
      <c r="B22" s="6">
        <v>10381.200000000001</v>
      </c>
      <c r="C22" s="6">
        <v>10531.5</v>
      </c>
      <c r="D22" s="6">
        <v>8413.1</v>
      </c>
      <c r="E22" s="6">
        <v>5753.4</v>
      </c>
      <c r="F22" s="6">
        <v>5538.1</v>
      </c>
      <c r="G22" s="6">
        <v>4983.6000000000004</v>
      </c>
      <c r="H22" s="6">
        <v>5097.7</v>
      </c>
      <c r="I22" s="6">
        <v>5208.1000000000004</v>
      </c>
      <c r="J22" s="6">
        <f>I22*103.5/100</f>
        <v>5390.3835000000008</v>
      </c>
      <c r="K22" s="6">
        <f>J22*103.5/100</f>
        <v>5579.0469225000006</v>
      </c>
      <c r="L22" s="6">
        <f>K22*103.2/100</f>
        <v>5757.5764240200006</v>
      </c>
      <c r="M22" s="6">
        <f>L22*102.8/100</f>
        <v>5918.7885638925609</v>
      </c>
      <c r="N22" s="6">
        <f>M22*102.8/100</f>
        <v>6084.5146436815521</v>
      </c>
      <c r="O22" s="6">
        <f>N22*102.4/100</f>
        <v>6230.5429951299102</v>
      </c>
      <c r="P22" s="6">
        <f>O22*102.2/100</f>
        <v>6367.614941022769</v>
      </c>
      <c r="Q22" s="6">
        <f>P22*102.1/100</f>
        <v>6501.334854784247</v>
      </c>
    </row>
    <row r="23" spans="1:29" hidden="1" x14ac:dyDescent="0.25">
      <c r="A23" s="15"/>
      <c r="B23" s="6">
        <f>B22-B24</f>
        <v>145.10000000000036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7"/>
    </row>
    <row r="24" spans="1:29" ht="60" x14ac:dyDescent="0.25">
      <c r="A24" s="15" t="s">
        <v>23</v>
      </c>
      <c r="B24" s="6">
        <v>10236.1</v>
      </c>
      <c r="C24" s="6">
        <v>10185.6</v>
      </c>
      <c r="D24" s="6">
        <v>8412.2999999999993</v>
      </c>
      <c r="E24" s="6">
        <v>5752.5</v>
      </c>
      <c r="F24" s="6">
        <v>5537.2</v>
      </c>
      <c r="G24" s="6">
        <v>4982.8</v>
      </c>
      <c r="H24" s="6">
        <v>5096.8</v>
      </c>
      <c r="I24" s="6">
        <v>5207.1000000000004</v>
      </c>
      <c r="J24" s="6">
        <f>I24*103.5/100</f>
        <v>5389.348500000001</v>
      </c>
      <c r="K24" s="6">
        <f>J24*103.5/100</f>
        <v>5577.9756975000018</v>
      </c>
      <c r="L24" s="6">
        <f>K24*103.2/100</f>
        <v>5756.4709198200017</v>
      </c>
      <c r="M24" s="6">
        <f>L24*102.8/100</f>
        <v>5917.6521055749618</v>
      </c>
      <c r="N24" s="6">
        <f>M24*102.8/100</f>
        <v>6083.3463645310603</v>
      </c>
      <c r="O24" s="6">
        <f>N24*102.4/100</f>
        <v>6229.3466772798065</v>
      </c>
      <c r="P24" s="6">
        <f>O24*102.2/100</f>
        <v>6366.3923041799626</v>
      </c>
      <c r="Q24" s="6">
        <f>P24*102.1/100</f>
        <v>6500.0865425677412</v>
      </c>
      <c r="S24" s="27">
        <f>F24-G24</f>
        <v>554.39999999999964</v>
      </c>
    </row>
    <row r="25" spans="1:29" s="16" customFormat="1" ht="16.899999999999999" customHeight="1" x14ac:dyDescent="0.25">
      <c r="A25" s="15" t="s">
        <v>18</v>
      </c>
      <c r="B25" s="15">
        <v>3947.3</v>
      </c>
      <c r="C25" s="15">
        <v>3713.8</v>
      </c>
      <c r="D25" s="15">
        <v>4654.8999999999996</v>
      </c>
      <c r="E25" s="15">
        <v>2451.1</v>
      </c>
      <c r="F25" s="15">
        <v>2267.6999999999998</v>
      </c>
      <c r="G25" s="15">
        <v>2267.6999999999998</v>
      </c>
      <c r="H25" s="15">
        <v>2267.6999999999998</v>
      </c>
      <c r="I25" s="15">
        <v>2267.6999999999998</v>
      </c>
      <c r="J25" s="15">
        <v>2267.6999999999998</v>
      </c>
      <c r="K25" s="15">
        <v>2267.6999999999998</v>
      </c>
      <c r="L25" s="15">
        <v>2267.6999999999998</v>
      </c>
      <c r="M25" s="15">
        <v>2267.6999999999998</v>
      </c>
      <c r="N25" s="15">
        <v>2267.6999999999998</v>
      </c>
      <c r="O25" s="15">
        <v>2267.6999999999998</v>
      </c>
      <c r="P25" s="15">
        <v>2267.6999999999998</v>
      </c>
      <c r="Q25" s="15">
        <v>2267.6999999999998</v>
      </c>
    </row>
    <row r="26" spans="1:29" s="16" customFormat="1" ht="16.899999999999999" customHeight="1" x14ac:dyDescent="0.25">
      <c r="A26" s="15" t="s">
        <v>19</v>
      </c>
      <c r="B26" s="15">
        <f>B24-B25</f>
        <v>6288.8</v>
      </c>
      <c r="C26" s="15">
        <f>C24-C25</f>
        <v>6471.8</v>
      </c>
      <c r="D26" s="15">
        <f t="shared" ref="D26:Q26" si="7">D24-D25</f>
        <v>3757.3999999999996</v>
      </c>
      <c r="E26" s="15">
        <f t="shared" si="7"/>
        <v>3301.4</v>
      </c>
      <c r="F26" s="15">
        <f t="shared" si="7"/>
        <v>3269.5</v>
      </c>
      <c r="G26" s="15">
        <f t="shared" si="7"/>
        <v>2715.1000000000004</v>
      </c>
      <c r="H26" s="15">
        <f t="shared" si="7"/>
        <v>2829.1000000000004</v>
      </c>
      <c r="I26" s="15">
        <f t="shared" si="7"/>
        <v>2939.4000000000005</v>
      </c>
      <c r="J26" s="15">
        <f t="shared" si="7"/>
        <v>3121.6485000000011</v>
      </c>
      <c r="K26" s="15">
        <f t="shared" si="7"/>
        <v>3310.275697500002</v>
      </c>
      <c r="L26" s="15">
        <f t="shared" si="7"/>
        <v>3488.7709198200018</v>
      </c>
      <c r="M26" s="15">
        <f t="shared" si="7"/>
        <v>3649.9521055749619</v>
      </c>
      <c r="N26" s="15">
        <f t="shared" si="7"/>
        <v>3815.6463645310605</v>
      </c>
      <c r="O26" s="15">
        <f t="shared" si="7"/>
        <v>3961.6466772798067</v>
      </c>
      <c r="P26" s="15">
        <f t="shared" si="7"/>
        <v>4098.6923041799628</v>
      </c>
      <c r="Q26" s="15">
        <f t="shared" si="7"/>
        <v>4232.3865425677413</v>
      </c>
    </row>
    <row r="27" spans="1:29" x14ac:dyDescent="0.25">
      <c r="A27" s="17" t="s">
        <v>20</v>
      </c>
      <c r="B27" s="13">
        <f>B32*(-1)+B19</f>
        <v>53663.599999999991</v>
      </c>
      <c r="C27" s="13">
        <f t="shared" ref="C27:Q27" si="8">C19-C32</f>
        <v>56538.9568</v>
      </c>
      <c r="D27" s="13">
        <f t="shared" si="8"/>
        <v>58461.640699999996</v>
      </c>
      <c r="E27" s="13">
        <f t="shared" si="8"/>
        <v>52129.530500000001</v>
      </c>
      <c r="F27" s="13">
        <f t="shared" si="8"/>
        <v>56166.859199999999</v>
      </c>
      <c r="G27" s="13">
        <f t="shared" si="8"/>
        <v>58533.637345599993</v>
      </c>
      <c r="H27" s="13">
        <f t="shared" si="8"/>
        <v>60710.45191411519</v>
      </c>
      <c r="I27" s="13">
        <f t="shared" si="8"/>
        <v>62906.197738765695</v>
      </c>
      <c r="J27" s="13">
        <f t="shared" si="8"/>
        <v>65098.991739433754</v>
      </c>
      <c r="K27" s="13">
        <f t="shared" si="8"/>
        <v>67290.776370502688</v>
      </c>
      <c r="L27" s="13">
        <f t="shared" si="8"/>
        <v>69356.131006119351</v>
      </c>
      <c r="M27" s="13">
        <f t="shared" si="8"/>
        <v>71176.731386920263</v>
      </c>
      <c r="N27" s="13">
        <f t="shared" si="8"/>
        <v>73169.67986575402</v>
      </c>
      <c r="O27" s="13">
        <f t="shared" si="8"/>
        <v>74796.989869245997</v>
      </c>
      <c r="P27" s="13">
        <f t="shared" si="8"/>
        <v>76376.33981734034</v>
      </c>
      <c r="Q27" s="13">
        <f t="shared" si="8"/>
        <v>77946.356833041602</v>
      </c>
    </row>
    <row r="28" spans="1:29" x14ac:dyDescent="0.25">
      <c r="A28" s="14" t="s">
        <v>40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3"/>
    </row>
    <row r="29" spans="1:29" ht="31.15" customHeight="1" x14ac:dyDescent="0.25">
      <c r="A29" s="14" t="s">
        <v>24</v>
      </c>
      <c r="B29" s="6">
        <v>1441.9</v>
      </c>
      <c r="C29" s="6">
        <v>1542.9</v>
      </c>
      <c r="D29" s="6">
        <v>2382.1999999999998</v>
      </c>
      <c r="E29" s="6">
        <v>2552.4</v>
      </c>
      <c r="F29" s="6">
        <v>3448.3</v>
      </c>
      <c r="G29" s="6">
        <v>3192.8</v>
      </c>
      <c r="H29" s="6">
        <v>3311.2</v>
      </c>
      <c r="I29" s="6">
        <v>3441.9</v>
      </c>
      <c r="J29" s="6">
        <f>I29+(-J32*10%*3/12)</f>
        <v>3468.7784019952815</v>
      </c>
      <c r="K29" s="6">
        <f>J29+(-K32*10%*3/12)</f>
        <v>3494.4305460651162</v>
      </c>
      <c r="L29" s="6">
        <f t="shared" ref="L29:Q29" si="9">K29+(-L32*10%*3/12)</f>
        <v>3518.7048035391999</v>
      </c>
      <c r="M29" s="6">
        <f t="shared" si="9"/>
        <v>3540.6244580382977</v>
      </c>
      <c r="N29" s="6">
        <f t="shared" si="9"/>
        <v>3563.1578628633697</v>
      </c>
      <c r="O29" s="6">
        <f t="shared" si="9"/>
        <v>3583.0130115720904</v>
      </c>
      <c r="P29" s="6">
        <f t="shared" si="9"/>
        <v>3601.6503778266765</v>
      </c>
      <c r="Q29" s="6">
        <f t="shared" si="9"/>
        <v>3619.8319757610366</v>
      </c>
    </row>
    <row r="30" spans="1:29" ht="18" customHeight="1" x14ac:dyDescent="0.25">
      <c r="A30" s="14" t="s">
        <v>25</v>
      </c>
      <c r="B30" s="4"/>
      <c r="C30" s="4"/>
      <c r="D30" s="4"/>
      <c r="E30" s="6">
        <v>1347.9</v>
      </c>
      <c r="F30" s="6">
        <v>4395.5</v>
      </c>
      <c r="G30" s="6">
        <f>G27*0.05</f>
        <v>2926.68186728</v>
      </c>
      <c r="H30" s="6">
        <f t="shared" ref="H30:Q30" si="10">H27*0.05</f>
        <v>3035.5225957057596</v>
      </c>
      <c r="I30" s="6">
        <f t="shared" si="10"/>
        <v>3145.3098869382848</v>
      </c>
      <c r="J30" s="6">
        <f t="shared" si="10"/>
        <v>3254.9495869716879</v>
      </c>
      <c r="K30" s="6">
        <f t="shared" si="10"/>
        <v>3364.5388185251345</v>
      </c>
      <c r="L30" s="6">
        <f t="shared" si="10"/>
        <v>3467.8065503059679</v>
      </c>
      <c r="M30" s="6">
        <f t="shared" si="10"/>
        <v>3558.8365693460132</v>
      </c>
      <c r="N30" s="6">
        <f t="shared" si="10"/>
        <v>3658.4839932877012</v>
      </c>
      <c r="O30" s="6">
        <f t="shared" si="10"/>
        <v>3739.8494934623</v>
      </c>
      <c r="P30" s="6">
        <f t="shared" si="10"/>
        <v>3818.816990867017</v>
      </c>
      <c r="Q30" s="6">
        <f t="shared" si="10"/>
        <v>3897.3178416520805</v>
      </c>
    </row>
    <row r="31" spans="1:29" x14ac:dyDescent="0.25">
      <c r="A31" s="14" t="s">
        <v>21</v>
      </c>
      <c r="B31" s="4"/>
      <c r="C31" s="4"/>
      <c r="D31" s="4"/>
      <c r="E31" s="6">
        <f t="shared" ref="E31:Q31" si="11">E30/E27*100</f>
        <v>2.5856745439132625</v>
      </c>
      <c r="F31" s="6">
        <f t="shared" si="11"/>
        <v>7.8257891977694918</v>
      </c>
      <c r="G31" s="6">
        <f t="shared" si="11"/>
        <v>5</v>
      </c>
      <c r="H31" s="6">
        <f t="shared" si="11"/>
        <v>5</v>
      </c>
      <c r="I31" s="6">
        <f t="shared" si="11"/>
        <v>5</v>
      </c>
      <c r="J31" s="6">
        <f t="shared" si="11"/>
        <v>5</v>
      </c>
      <c r="K31" s="6">
        <f t="shared" si="11"/>
        <v>5</v>
      </c>
      <c r="L31" s="6">
        <f t="shared" si="11"/>
        <v>5</v>
      </c>
      <c r="M31" s="6">
        <f t="shared" si="11"/>
        <v>5</v>
      </c>
      <c r="N31" s="6">
        <f t="shared" si="11"/>
        <v>5</v>
      </c>
      <c r="O31" s="6">
        <f t="shared" si="11"/>
        <v>5</v>
      </c>
      <c r="P31" s="6">
        <f t="shared" si="11"/>
        <v>5</v>
      </c>
      <c r="Q31" s="6">
        <f t="shared" si="11"/>
        <v>5</v>
      </c>
    </row>
    <row r="32" spans="1:29" ht="18" customHeight="1" x14ac:dyDescent="0.25">
      <c r="A32" s="14" t="s">
        <v>26</v>
      </c>
      <c r="B32" s="6">
        <v>-2462.6999999999998</v>
      </c>
      <c r="C32" s="6">
        <v>-94.2</v>
      </c>
      <c r="D32" s="6">
        <v>-2542.6</v>
      </c>
      <c r="E32" s="6">
        <v>1932.4</v>
      </c>
      <c r="F32" s="6">
        <v>-459.5</v>
      </c>
      <c r="G32" s="6">
        <v>-1223.5</v>
      </c>
      <c r="H32" s="6">
        <v>-1088.5</v>
      </c>
      <c r="I32" s="6">
        <v>-1047.4000000000001</v>
      </c>
      <c r="J32" s="6">
        <f t="shared" ref="J32:Q32" si="12">I34-J34</f>
        <v>-1075.136079811251</v>
      </c>
      <c r="K32" s="6">
        <f t="shared" si="12"/>
        <v>-1026.0857627933947</v>
      </c>
      <c r="L32" s="6">
        <f t="shared" si="12"/>
        <v>-970.97029896335152</v>
      </c>
      <c r="M32" s="6">
        <f t="shared" si="12"/>
        <v>-876.78617996390312</v>
      </c>
      <c r="N32" s="6">
        <f t="shared" si="12"/>
        <v>-901.33619300288774</v>
      </c>
      <c r="O32" s="6">
        <f t="shared" si="12"/>
        <v>-794.20594834883377</v>
      </c>
      <c r="P32" s="6">
        <f t="shared" si="12"/>
        <v>-745.49465018344199</v>
      </c>
      <c r="Q32" s="6">
        <f t="shared" si="12"/>
        <v>-727.26391737441008</v>
      </c>
    </row>
    <row r="33" spans="1:17" x14ac:dyDescent="0.25">
      <c r="A33" s="14" t="s">
        <v>21</v>
      </c>
      <c r="B33" s="8">
        <f>-B32/B21</f>
        <v>6.0331163629326036E-2</v>
      </c>
      <c r="C33" s="8">
        <f>-C32/C21</f>
        <v>2.0516950128443077E-3</v>
      </c>
      <c r="D33" s="8">
        <f>-D32/D21</f>
        <v>5.3521727231053438E-2</v>
      </c>
      <c r="E33" s="28" t="s">
        <v>30</v>
      </c>
      <c r="F33" s="8">
        <f t="shared" ref="F33:Q33" si="13">-F32/F21</f>
        <v>9.1589951162763025E-3</v>
      </c>
      <c r="G33" s="8">
        <f t="shared" si="13"/>
        <v>2.3382017272023468E-2</v>
      </c>
      <c r="H33" s="8">
        <f t="shared" si="13"/>
        <v>1.9963593479733924E-2</v>
      </c>
      <c r="I33" s="8">
        <f t="shared" si="13"/>
        <v>1.8488739623824108E-2</v>
      </c>
      <c r="J33" s="8">
        <f t="shared" si="13"/>
        <v>1.8336558286780692E-2</v>
      </c>
      <c r="K33" s="8">
        <f t="shared" si="13"/>
        <v>1.690821256038649E-2</v>
      </c>
      <c r="L33" s="8">
        <f t="shared" si="13"/>
        <v>1.5503875968992293E-2</v>
      </c>
      <c r="M33" s="8">
        <f t="shared" si="13"/>
        <v>1.3618677042801544E-2</v>
      </c>
      <c r="N33" s="8">
        <f t="shared" si="13"/>
        <v>1.3618677042801477E-2</v>
      </c>
      <c r="O33" s="8">
        <f t="shared" si="13"/>
        <v>1.1718749999999984E-2</v>
      </c>
      <c r="P33" s="8">
        <f t="shared" si="13"/>
        <v>1.0763209393346412E-2</v>
      </c>
      <c r="Q33" s="8">
        <f t="shared" si="13"/>
        <v>1.0284035259549486E-2</v>
      </c>
    </row>
    <row r="34" spans="1:17" ht="30.75" customHeight="1" x14ac:dyDescent="0.25">
      <c r="A34" s="14" t="s">
        <v>29</v>
      </c>
      <c r="B34" s="6">
        <v>23215.200000000001</v>
      </c>
      <c r="C34" s="6">
        <v>25658.3</v>
      </c>
      <c r="D34" s="6">
        <v>26400.9</v>
      </c>
      <c r="E34" s="6">
        <v>24434.9</v>
      </c>
      <c r="F34" s="6">
        <v>24882.2</v>
      </c>
      <c r="G34" s="6">
        <v>26105.7</v>
      </c>
      <c r="H34" s="6">
        <v>27194.2</v>
      </c>
      <c r="I34" s="6">
        <v>28241.599999999999</v>
      </c>
      <c r="J34" s="6">
        <f t="shared" ref="J34:Q34" si="14">J21*J35</f>
        <v>29316.73607981125</v>
      </c>
      <c r="K34" s="6">
        <f t="shared" si="14"/>
        <v>30342.821842604644</v>
      </c>
      <c r="L34" s="6">
        <f t="shared" si="14"/>
        <v>31313.792141567996</v>
      </c>
      <c r="M34" s="6">
        <f t="shared" si="14"/>
        <v>32190.578321531899</v>
      </c>
      <c r="N34" s="6">
        <f t="shared" si="14"/>
        <v>33091.914514534787</v>
      </c>
      <c r="O34" s="6">
        <f t="shared" si="14"/>
        <v>33886.12046288362</v>
      </c>
      <c r="P34" s="6">
        <f t="shared" si="14"/>
        <v>34631.615113067062</v>
      </c>
      <c r="Q34" s="6">
        <f t="shared" si="14"/>
        <v>35358.879030441472</v>
      </c>
    </row>
    <row r="35" spans="1:17" x14ac:dyDescent="0.25">
      <c r="A35" s="14" t="s">
        <v>21</v>
      </c>
      <c r="B35" s="22">
        <f t="shared" ref="B35:I35" si="15">B34/B21</f>
        <v>0.56872539484611606</v>
      </c>
      <c r="C35" s="22">
        <f t="shared" si="15"/>
        <v>0.55884295273952334</v>
      </c>
      <c r="D35" s="22">
        <f t="shared" si="15"/>
        <v>0.55573891624884719</v>
      </c>
      <c r="E35" s="22">
        <f t="shared" si="15"/>
        <v>0.50580921727685346</v>
      </c>
      <c r="F35" s="22">
        <f t="shared" si="15"/>
        <v>0.49596506699066428</v>
      </c>
      <c r="G35" s="23">
        <f t="shared" si="15"/>
        <v>0.49889981879710915</v>
      </c>
      <c r="H35" s="23">
        <f t="shared" si="15"/>
        <v>0.498754206528783</v>
      </c>
      <c r="I35" s="23">
        <f t="shared" si="15"/>
        <v>0.498521662173182</v>
      </c>
      <c r="J35" s="24">
        <v>0.5</v>
      </c>
      <c r="K35" s="22">
        <v>0.5</v>
      </c>
      <c r="L35" s="22">
        <v>0.5</v>
      </c>
      <c r="M35" s="22">
        <v>0.5</v>
      </c>
      <c r="N35" s="22">
        <v>0.5</v>
      </c>
      <c r="O35" s="22">
        <v>0.5</v>
      </c>
      <c r="P35" s="22">
        <v>0.5</v>
      </c>
      <c r="Q35" s="22">
        <v>0.5</v>
      </c>
    </row>
    <row r="36" spans="1:17" x14ac:dyDescent="0.25"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s="10" customFormat="1" hidden="1" x14ac:dyDescent="0.25">
      <c r="A37" s="9"/>
      <c r="B37" s="11">
        <f t="shared" ref="B37:Q37" si="16">-B32/B27</f>
        <v>4.5891442243904623E-2</v>
      </c>
      <c r="C37" s="11">
        <f t="shared" si="16"/>
        <v>1.6661078543281508E-3</v>
      </c>
      <c r="D37" s="11">
        <f t="shared" si="16"/>
        <v>4.3491766046175988E-2</v>
      </c>
      <c r="E37" s="11">
        <f t="shared" si="16"/>
        <v>-3.706920015326054E-2</v>
      </c>
      <c r="F37" s="11">
        <f t="shared" si="16"/>
        <v>8.1809808585487018E-3</v>
      </c>
      <c r="G37" s="11">
        <f t="shared" si="16"/>
        <v>2.0902511025858387E-2</v>
      </c>
      <c r="H37" s="11">
        <f t="shared" si="16"/>
        <v>1.7929367443020525E-2</v>
      </c>
      <c r="I37" s="11">
        <f t="shared" si="16"/>
        <v>1.6650187702483631E-2</v>
      </c>
      <c r="J37" s="11">
        <f t="shared" si="16"/>
        <v>1.6515402943790704E-2</v>
      </c>
      <c r="K37" s="11">
        <f t="shared" si="16"/>
        <v>1.5248535061384513E-2</v>
      </c>
      <c r="L37" s="11">
        <f t="shared" si="16"/>
        <v>1.3999776009386712E-2</v>
      </c>
      <c r="M37" s="11">
        <f t="shared" si="16"/>
        <v>1.2318438383994478E-2</v>
      </c>
      <c r="N37" s="11">
        <f t="shared" si="16"/>
        <v>1.2318438383994417E-2</v>
      </c>
      <c r="O37" s="11">
        <f t="shared" si="16"/>
        <v>1.0618153882090708E-2</v>
      </c>
      <c r="P37" s="11">
        <f t="shared" si="16"/>
        <v>9.7608061863968289E-3</v>
      </c>
      <c r="Q37" s="11">
        <f t="shared" si="16"/>
        <v>9.3303131399994008E-3</v>
      </c>
    </row>
    <row r="38" spans="1:17" hidden="1" x14ac:dyDescent="0.25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 hidden="1" x14ac:dyDescent="0.25">
      <c r="B39" s="2">
        <f>-B16+B32</f>
        <v>358.80000000000018</v>
      </c>
      <c r="C39" s="2">
        <f>-C16+C32</f>
        <v>486.50000000000006</v>
      </c>
      <c r="D39" s="2">
        <f t="shared" ref="D39:Q39" si="17">D27*D40</f>
        <v>467.69312559999997</v>
      </c>
      <c r="E39" s="2">
        <f t="shared" si="17"/>
        <v>417.03624400000001</v>
      </c>
      <c r="F39" s="2">
        <f t="shared" si="17"/>
        <v>449.33487359999998</v>
      </c>
      <c r="G39" s="2">
        <f t="shared" si="17"/>
        <v>468.26909876479993</v>
      </c>
      <c r="H39" s="2">
        <f t="shared" si="17"/>
        <v>485.68361531292152</v>
      </c>
      <c r="I39" s="2">
        <f t="shared" si="17"/>
        <v>503.24958191012558</v>
      </c>
      <c r="J39" s="2">
        <f t="shared" si="17"/>
        <v>520.79193391547005</v>
      </c>
      <c r="K39" s="2">
        <f t="shared" si="17"/>
        <v>538.32621096402147</v>
      </c>
      <c r="L39" s="2">
        <f t="shared" si="17"/>
        <v>554.84904804895484</v>
      </c>
      <c r="M39" s="2">
        <f t="shared" si="17"/>
        <v>569.41385109536213</v>
      </c>
      <c r="N39" s="2">
        <f t="shared" si="17"/>
        <v>585.35743892603216</v>
      </c>
      <c r="O39" s="2">
        <f t="shared" si="17"/>
        <v>598.37591895396804</v>
      </c>
      <c r="P39" s="2">
        <f t="shared" si="17"/>
        <v>611.0107185387227</v>
      </c>
      <c r="Q39" s="2">
        <f t="shared" si="17"/>
        <v>623.57085466433284</v>
      </c>
    </row>
    <row r="40" spans="1:17" hidden="1" x14ac:dyDescent="0.25">
      <c r="B40" s="11">
        <f>B39/B27</f>
        <v>6.6860963483627682E-3</v>
      </c>
      <c r="C40" s="11">
        <f>C39/C27</f>
        <v>8.6046865300493137E-3</v>
      </c>
      <c r="D40" s="25">
        <v>8.0000000000000002E-3</v>
      </c>
      <c r="E40" s="25">
        <v>8.0000000000000002E-3</v>
      </c>
      <c r="F40" s="25">
        <v>8.0000000000000002E-3</v>
      </c>
      <c r="G40" s="25">
        <v>8.0000000000000002E-3</v>
      </c>
      <c r="H40" s="25">
        <v>8.0000000000000002E-3</v>
      </c>
      <c r="I40" s="25">
        <v>8.0000000000000002E-3</v>
      </c>
      <c r="J40" s="25">
        <v>8.0000000000000002E-3</v>
      </c>
      <c r="K40" s="25">
        <v>8.0000000000000002E-3</v>
      </c>
      <c r="L40" s="25">
        <v>8.0000000000000002E-3</v>
      </c>
      <c r="M40" s="25">
        <v>8.0000000000000002E-3</v>
      </c>
      <c r="N40" s="25">
        <v>8.0000000000000002E-3</v>
      </c>
      <c r="O40" s="25">
        <v>8.0000000000000002E-3</v>
      </c>
      <c r="P40" s="25">
        <v>8.0000000000000002E-3</v>
      </c>
      <c r="Q40" s="25">
        <v>8.0000000000000002E-3</v>
      </c>
    </row>
    <row r="41" spans="1:17" hidden="1" x14ac:dyDescent="0.25">
      <c r="B41" s="26">
        <f>B16/B32</f>
        <v>1.1456937507613596</v>
      </c>
      <c r="C41" s="26">
        <f>C16/C32</f>
        <v>6.1645435244161364</v>
      </c>
    </row>
    <row r="42" spans="1:17" hidden="1" x14ac:dyDescent="0.25">
      <c r="B42" s="9">
        <f t="shared" ref="B42:Q42" si="18">B8-B15</f>
        <v>-2821.5</v>
      </c>
      <c r="C42" s="9">
        <f t="shared" si="18"/>
        <v>-580.69999999999709</v>
      </c>
      <c r="D42" s="9">
        <f t="shared" si="18"/>
        <v>-3492.1999999999971</v>
      </c>
      <c r="E42" s="9">
        <f t="shared" si="18"/>
        <v>1489.3000000000029</v>
      </c>
      <c r="F42" s="9">
        <f t="shared" si="18"/>
        <v>-684.19999999999709</v>
      </c>
      <c r="G42" s="9">
        <f t="shared" si="18"/>
        <v>-1448.8999999999942</v>
      </c>
      <c r="H42" s="9">
        <f t="shared" si="18"/>
        <v>-1313.1000000000058</v>
      </c>
      <c r="I42" s="9">
        <f t="shared" si="18"/>
        <v>-1270.6999999999971</v>
      </c>
      <c r="J42" s="9">
        <f t="shared" si="18"/>
        <v>-1296.5</v>
      </c>
      <c r="K42" s="9">
        <f t="shared" si="18"/>
        <v>-1244.8000000000029</v>
      </c>
      <c r="L42" s="9">
        <f t="shared" si="18"/>
        <v>-1185.9700000000012</v>
      </c>
      <c r="M42" s="9">
        <f t="shared" si="18"/>
        <v>-1086.8000000000029</v>
      </c>
      <c r="N42" s="9">
        <f t="shared" si="18"/>
        <v>-1106.1999999999971</v>
      </c>
      <c r="O42" s="9">
        <f t="shared" si="18"/>
        <v>-992.39999999999418</v>
      </c>
      <c r="P42" s="9">
        <f t="shared" si="18"/>
        <v>-936.39999999999418</v>
      </c>
      <c r="Q42" s="9">
        <f t="shared" si="18"/>
        <v>-910.39999999999418</v>
      </c>
    </row>
    <row r="43" spans="1:17" hidden="1" x14ac:dyDescent="0.25">
      <c r="B43" s="2">
        <f t="shared" ref="B43:Q43" si="19">B16-B42</f>
        <v>0</v>
      </c>
      <c r="C43" s="2">
        <f t="shared" si="19"/>
        <v>-2.9558577807620168E-12</v>
      </c>
      <c r="D43" s="2">
        <f t="shared" si="19"/>
        <v>0</v>
      </c>
      <c r="E43" s="2">
        <f t="shared" si="19"/>
        <v>-2.9558577807620168E-12</v>
      </c>
      <c r="F43" s="2">
        <f t="shared" si="19"/>
        <v>-2.9558577807620168E-12</v>
      </c>
      <c r="G43" s="2">
        <f t="shared" si="19"/>
        <v>-5.9117155615240335E-12</v>
      </c>
      <c r="H43" s="2">
        <f t="shared" si="19"/>
        <v>5.9117155615240335E-12</v>
      </c>
      <c r="I43" s="2">
        <f t="shared" si="19"/>
        <v>-2.9558577807620168E-12</v>
      </c>
      <c r="J43" s="2">
        <f t="shared" si="19"/>
        <v>0</v>
      </c>
      <c r="K43" s="2">
        <f t="shared" si="19"/>
        <v>2.9558577807620168E-12</v>
      </c>
      <c r="L43" s="2">
        <f t="shared" si="19"/>
        <v>0</v>
      </c>
      <c r="M43" s="2">
        <f t="shared" si="19"/>
        <v>2.9558577807620168E-12</v>
      </c>
      <c r="N43" s="2">
        <f t="shared" si="19"/>
        <v>-2.9558577807620168E-12</v>
      </c>
      <c r="O43" s="2">
        <f t="shared" si="19"/>
        <v>-5.7980287238024175E-12</v>
      </c>
      <c r="P43" s="2">
        <f t="shared" si="19"/>
        <v>-5.7980287238024175E-12</v>
      </c>
      <c r="Q43" s="2">
        <f t="shared" si="19"/>
        <v>-5.7980287238024175E-12</v>
      </c>
    </row>
    <row r="44" spans="1:17" hidden="1" x14ac:dyDescent="0.25"/>
    <row r="45" spans="1:17" hidden="1" x14ac:dyDescent="0.25">
      <c r="B45" s="2">
        <f t="shared" ref="B45:Q45" si="20">B32-B16</f>
        <v>358.80000000000018</v>
      </c>
      <c r="C45" s="2">
        <f t="shared" si="20"/>
        <v>486.50000000000006</v>
      </c>
      <c r="D45" s="2">
        <f t="shared" si="20"/>
        <v>949.59999999999991</v>
      </c>
      <c r="E45" s="2">
        <f t="shared" si="20"/>
        <v>443.10000000000014</v>
      </c>
      <c r="F45" s="2">
        <f t="shared" si="20"/>
        <v>224.70000000000005</v>
      </c>
      <c r="G45" s="2">
        <f t="shared" si="20"/>
        <v>225.40000000000009</v>
      </c>
      <c r="H45" s="2">
        <f t="shared" si="20"/>
        <v>224.59999999999991</v>
      </c>
      <c r="I45" s="2">
        <f t="shared" si="20"/>
        <v>223.29999999999995</v>
      </c>
      <c r="J45" s="2">
        <f t="shared" si="20"/>
        <v>221.36392018874903</v>
      </c>
      <c r="K45" s="2">
        <f t="shared" si="20"/>
        <v>218.71423720660528</v>
      </c>
      <c r="L45" s="2">
        <f t="shared" si="20"/>
        <v>214.9997010366485</v>
      </c>
      <c r="M45" s="2">
        <f t="shared" si="20"/>
        <v>210.01382003609683</v>
      </c>
      <c r="N45" s="2">
        <f t="shared" si="20"/>
        <v>204.86380699711231</v>
      </c>
      <c r="O45" s="2">
        <f t="shared" si="20"/>
        <v>198.19405165116621</v>
      </c>
      <c r="P45" s="2">
        <f t="shared" si="20"/>
        <v>190.90534981655799</v>
      </c>
      <c r="Q45" s="2">
        <f t="shared" si="20"/>
        <v>183.13608262558989</v>
      </c>
    </row>
    <row r="46" spans="1:17" hidden="1" x14ac:dyDescent="0.25">
      <c r="B46" s="25">
        <f t="shared" ref="B46:Q46" si="21">B45/(B10-B21)</f>
        <v>3.4805214961974244E-2</v>
      </c>
      <c r="C46" s="25">
        <f t="shared" si="21"/>
        <v>4.4773697031347454E-2</v>
      </c>
      <c r="D46" s="25">
        <f t="shared" si="21"/>
        <v>8.801671924667695E-2</v>
      </c>
      <c r="E46" s="25">
        <f t="shared" si="21"/>
        <v>3.8523503901776307E-2</v>
      </c>
      <c r="F46" s="25">
        <f t="shared" si="21"/>
        <v>1.8916368068106603E-2</v>
      </c>
      <c r="G46" s="25">
        <f t="shared" si="21"/>
        <v>1.8192998622862774E-2</v>
      </c>
      <c r="H46" s="25">
        <f t="shared" si="21"/>
        <v>1.7397722839903186E-2</v>
      </c>
      <c r="I46" s="25">
        <f t="shared" si="21"/>
        <v>1.6647760965062406E-2</v>
      </c>
      <c r="J46" s="25">
        <f t="shared" si="21"/>
        <v>1.5945333089262517E-2</v>
      </c>
      <c r="K46" s="25">
        <f t="shared" si="21"/>
        <v>1.5221710685830846E-2</v>
      </c>
      <c r="L46" s="25">
        <f t="shared" si="21"/>
        <v>1.4499217595942436E-2</v>
      </c>
      <c r="M46" s="25">
        <f t="shared" si="21"/>
        <v>1.3777216130078224E-2</v>
      </c>
      <c r="N46" s="25">
        <f t="shared" si="21"/>
        <v>1.3073314867904993E-2</v>
      </c>
      <c r="O46" s="25">
        <f t="shared" si="21"/>
        <v>1.2351256519671904E-2</v>
      </c>
      <c r="P46" s="25">
        <f t="shared" si="21"/>
        <v>1.1640931367915863E-2</v>
      </c>
      <c r="Q46" s="25">
        <f t="shared" si="21"/>
        <v>1.0937493498061829E-2</v>
      </c>
    </row>
    <row r="47" spans="1:17" hidden="1" x14ac:dyDescent="0.25">
      <c r="D47" s="25"/>
      <c r="E47" s="25"/>
      <c r="F47" s="25"/>
      <c r="G47" s="25"/>
    </row>
    <row r="48" spans="1:17" ht="45" hidden="1" x14ac:dyDescent="0.25">
      <c r="A48" s="29" t="s">
        <v>31</v>
      </c>
      <c r="B48" s="13">
        <f t="shared" ref="B48:Q48" si="22">B27-B29-B30</f>
        <v>52221.69999999999</v>
      </c>
      <c r="C48" s="13">
        <f t="shared" si="22"/>
        <v>54996.056799999998</v>
      </c>
      <c r="D48" s="13">
        <f t="shared" si="22"/>
        <v>56079.440699999999</v>
      </c>
      <c r="E48" s="13">
        <f t="shared" si="22"/>
        <v>48229.230499999998</v>
      </c>
      <c r="F48" s="13">
        <f t="shared" si="22"/>
        <v>48323.059199999996</v>
      </c>
      <c r="G48" s="13">
        <f t="shared" si="22"/>
        <v>52414.15547831999</v>
      </c>
      <c r="H48" s="13">
        <f t="shared" si="22"/>
        <v>54363.729318409431</v>
      </c>
      <c r="I48" s="13">
        <f t="shared" si="22"/>
        <v>56318.987851827405</v>
      </c>
      <c r="J48" s="13">
        <f t="shared" si="22"/>
        <v>58375.263750466787</v>
      </c>
      <c r="K48" s="13">
        <f t="shared" si="22"/>
        <v>60431.807005912437</v>
      </c>
      <c r="L48" s="13">
        <f t="shared" si="22"/>
        <v>62369.619652274188</v>
      </c>
      <c r="M48" s="13">
        <f t="shared" si="22"/>
        <v>64077.270359535956</v>
      </c>
      <c r="N48" s="13">
        <f t="shared" si="22"/>
        <v>65948.03800960294</v>
      </c>
      <c r="O48" s="13">
        <f t="shared" si="22"/>
        <v>67474.127364211599</v>
      </c>
      <c r="P48" s="13">
        <f t="shared" si="22"/>
        <v>68955.872448646638</v>
      </c>
      <c r="Q48" s="13">
        <f t="shared" si="22"/>
        <v>70429.20701562849</v>
      </c>
    </row>
    <row r="49" spans="1:17" ht="30" hidden="1" x14ac:dyDescent="0.25">
      <c r="A49" s="29" t="s">
        <v>32</v>
      </c>
      <c r="B49" s="13">
        <f>B29+B30</f>
        <v>1441.9</v>
      </c>
      <c r="C49" s="13">
        <f t="shared" ref="C49:Q49" si="23">C29+C30</f>
        <v>1542.9</v>
      </c>
      <c r="D49" s="13">
        <f t="shared" si="23"/>
        <v>2382.1999999999998</v>
      </c>
      <c r="E49" s="13">
        <f t="shared" si="23"/>
        <v>3900.3</v>
      </c>
      <c r="F49" s="13">
        <f t="shared" si="23"/>
        <v>7843.8</v>
      </c>
      <c r="G49" s="13">
        <f t="shared" si="23"/>
        <v>6119.4818672800002</v>
      </c>
      <c r="H49" s="13">
        <f t="shared" si="23"/>
        <v>6346.7225957057599</v>
      </c>
      <c r="I49" s="13">
        <f t="shared" si="23"/>
        <v>6587.2098869382844</v>
      </c>
      <c r="J49" s="13">
        <f t="shared" si="23"/>
        <v>6723.7279889669699</v>
      </c>
      <c r="K49" s="13">
        <f t="shared" si="23"/>
        <v>6858.9693645902507</v>
      </c>
      <c r="L49" s="13">
        <f t="shared" si="23"/>
        <v>6986.5113538451678</v>
      </c>
      <c r="M49" s="13">
        <f t="shared" si="23"/>
        <v>7099.4610273843109</v>
      </c>
      <c r="N49" s="13">
        <f t="shared" si="23"/>
        <v>7221.6418561510709</v>
      </c>
      <c r="O49" s="13">
        <f t="shared" si="23"/>
        <v>7322.8625050343908</v>
      </c>
      <c r="P49" s="13">
        <f t="shared" si="23"/>
        <v>7420.4673686936931</v>
      </c>
      <c r="Q49" s="13">
        <f t="shared" si="23"/>
        <v>7517.1498174131175</v>
      </c>
    </row>
    <row r="50" spans="1:17" hidden="1" x14ac:dyDescent="0.25"/>
  </sheetData>
  <mergeCells count="20">
    <mergeCell ref="Q5:Q6"/>
    <mergeCell ref="A18:Q18"/>
    <mergeCell ref="L1:Q1"/>
    <mergeCell ref="A3:Q3"/>
    <mergeCell ref="P4:Q4"/>
    <mergeCell ref="A7:Q7"/>
    <mergeCell ref="D5:F5"/>
    <mergeCell ref="A5:A6"/>
    <mergeCell ref="B5:B6"/>
    <mergeCell ref="C5:C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</mergeCells>
  <phoneticPr fontId="4" type="noConversion"/>
  <printOptions horizontalCentered="1"/>
  <pageMargins left="0.27" right="0.25" top="0.63" bottom="0.59055118110236227" header="0.19685039370078741" footer="0.27559055118110237"/>
  <pageSetup paperSize="9" scale="63" firstPageNumber="258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findep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Любовь Ивановна Самошкина</cp:lastModifiedBy>
  <cp:lastPrinted>2017-03-22T07:36:21Z</cp:lastPrinted>
  <dcterms:created xsi:type="dcterms:W3CDTF">2016-09-13T10:52:58Z</dcterms:created>
  <dcterms:modified xsi:type="dcterms:W3CDTF">2017-03-27T03:55:47Z</dcterms:modified>
</cp:coreProperties>
</file>